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1840" windowHeight="12570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C24" i="1" s="1"/>
  <c r="D21" i="1"/>
  <c r="C21" i="1"/>
  <c r="C26" i="1" l="1"/>
  <c r="C27" i="1"/>
  <c r="C28" i="1"/>
  <c r="C29" i="1"/>
  <c r="C31" i="1"/>
  <c r="C32" i="1"/>
  <c r="C22" i="1"/>
  <c r="C23" i="1"/>
  <c r="C7" i="1"/>
  <c r="C8" i="1"/>
  <c r="C9" i="1"/>
  <c r="C10" i="1"/>
  <c r="C11" i="1"/>
  <c r="C12" i="1"/>
  <c r="C14" i="1"/>
  <c r="C15" i="1"/>
  <c r="C16" i="1"/>
  <c r="C17" i="1"/>
  <c r="C18" i="1"/>
  <c r="C19" i="1"/>
  <c r="C20" i="1"/>
  <c r="C6" i="1"/>
  <c r="D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<sst xmlns="http://schemas.openxmlformats.org/spreadsheetml/2006/main" count="44" uniqueCount="41">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</sst>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34" sqref="C3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+D6</f>
        <v>118723490</v>
      </c>
      <c r="D6" s="29">
        <v>118723490</v>
      </c>
    </row>
    <row r="7" spans="1:169" ht="18.399999999999999" customHeight="1" x14ac:dyDescent="0.2">
      <c r="A7" s="10"/>
      <c r="B7" s="11" t="s">
        <v>4</v>
      </c>
      <c r="C7" s="26">
        <f t="shared" ref="C7:C20" si="0">+D7</f>
        <v>73138000</v>
      </c>
      <c r="D7" s="26">
        <v>73138000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6"/>
    </row>
    <row r="9" spans="1:169" ht="18.399999999999999" customHeight="1" x14ac:dyDescent="0.2">
      <c r="A9" s="10"/>
      <c r="B9" s="11" t="s">
        <v>6</v>
      </c>
      <c r="C9" s="26">
        <f t="shared" si="0"/>
        <v>45585490</v>
      </c>
      <c r="D9" s="26">
        <v>45585490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6"/>
    </row>
    <row r="11" spans="1:169" ht="53.1" customHeight="1" x14ac:dyDescent="0.2">
      <c r="A11" s="7" t="s">
        <v>8</v>
      </c>
      <c r="B11" s="8" t="s">
        <v>39</v>
      </c>
      <c r="C11" s="26">
        <f t="shared" si="0"/>
        <v>112789110</v>
      </c>
      <c r="D11" s="26">
        <v>112789110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78</v>
      </c>
      <c r="D12" s="24">
        <v>78</v>
      </c>
    </row>
    <row r="13" spans="1:169" s="15" customFormat="1" x14ac:dyDescent="0.2">
      <c r="A13" s="13"/>
      <c r="B13" s="14" t="s">
        <v>10</v>
      </c>
      <c r="C13" s="26"/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78</v>
      </c>
      <c r="D14" s="24">
        <v>78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7</v>
      </c>
      <c r="D16" s="24">
        <v>7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6"/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6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6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6">
        <v>2</v>
      </c>
    </row>
    <row r="21" spans="1:4" ht="50.45" customHeight="1" x14ac:dyDescent="0.2">
      <c r="A21" s="7">
        <v>3</v>
      </c>
      <c r="B21" s="12" t="s">
        <v>22</v>
      </c>
      <c r="C21" s="30">
        <f>+(97528180/C12)/12</f>
        <v>104196.7735042735</v>
      </c>
      <c r="D21" s="30">
        <f>+(97528180/D12)/12</f>
        <v>104196.7735042735</v>
      </c>
    </row>
    <row r="22" spans="1:4" ht="50.45" customHeight="1" x14ac:dyDescent="0.2">
      <c r="A22" s="7">
        <v>4</v>
      </c>
      <c r="B22" s="12" t="s">
        <v>31</v>
      </c>
      <c r="C22" s="26">
        <f t="shared" ref="C22:C32" si="1">+D22</f>
        <v>7497037</v>
      </c>
      <c r="D22" s="26">
        <v>7497037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795000</v>
      </c>
      <c r="D23" s="26">
        <v>795000</v>
      </c>
    </row>
    <row r="24" spans="1:4" ht="32.85" customHeight="1" x14ac:dyDescent="0.2">
      <c r="A24" s="7">
        <v>6</v>
      </c>
      <c r="B24" s="12" t="s">
        <v>23</v>
      </c>
      <c r="C24" s="26">
        <f>+D24</f>
        <v>2720</v>
      </c>
      <c r="D24" s="24">
        <f>+D26+D27</f>
        <v>2720</v>
      </c>
    </row>
    <row r="25" spans="1:4" s="15" customFormat="1" x14ac:dyDescent="0.2">
      <c r="A25" s="13"/>
      <c r="B25" s="14" t="s">
        <v>10</v>
      </c>
      <c r="C25" s="26"/>
      <c r="D25" s="24"/>
    </row>
    <row r="26" spans="1:4" ht="32.1" customHeight="1" x14ac:dyDescent="0.2">
      <c r="A26" s="27" t="s">
        <v>33</v>
      </c>
      <c r="B26" s="18" t="s">
        <v>24</v>
      </c>
      <c r="C26" s="26">
        <f t="shared" si="1"/>
        <v>187</v>
      </c>
      <c r="D26" s="26">
        <v>187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2533</v>
      </c>
      <c r="D27" s="26">
        <v>2533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50.7</v>
      </c>
      <c r="D28" s="26">
        <v>50.7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/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2024-03-05T12:44:52Z</cp:lastPrinted>
  <dcterms:created xsi:type="dcterms:W3CDTF">2018-07-20T13:50:31Z</dcterms:created>
  <dcterms:modified xsi:type="dcterms:W3CDTF">2024-03-05T12:54:06Z</dcterms:modified>
</cp:coreProperties>
</file>